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<sst xmlns="http://schemas.openxmlformats.org/spreadsheetml/2006/main" count="105" uniqueCount="65">
  <si>
    <t xml:space="preserve">    Service Department Sales And Gross  (Labor Only)              </t>
  </si>
  <si>
    <r>
      <rPr>
        <b val="true"/>
        <sz val="10"/>
        <rFont val="Arial"/>
        <family val="2"/>
        <charset val="1"/>
      </rPr>
      <t xml:space="preserve">                     Service Department Profit Centering    </t>
    </r>
    <r>
      <rPr>
        <b val="true"/>
        <sz val="8"/>
        <rFont val="Arial"/>
        <family val="2"/>
        <charset val="1"/>
      </rPr>
      <t xml:space="preserve"> </t>
    </r>
  </si>
  <si>
    <t xml:space="preserve">NADA ACTUAL SERVICE ANALYSIS     </t>
  </si>
  <si>
    <t xml:space="preserve">FACILITY POTENTIAL</t>
  </si>
  <si>
    <t xml:space="preserve">Category</t>
  </si>
  <si>
    <t xml:space="preserve">Sales</t>
  </si>
  <si>
    <t xml:space="preserve">Gross</t>
  </si>
  <si>
    <t xml:space="preserve">Gross as % of Sales</t>
  </si>
  <si>
    <t xml:space="preserve">%Sales Contribution</t>
  </si>
  <si>
    <t xml:space="preserve">Expense Category</t>
  </si>
  <si>
    <t xml:space="preserve">Dollar Amount</t>
  </si>
  <si>
    <t xml:space="preserve">Performance</t>
  </si>
  <si>
    <t xml:space="preserve">Number of Bays</t>
  </si>
  <si>
    <t xml:space="preserve">Customer Car</t>
  </si>
  <si>
    <t xml:space="preserve">Department Gross</t>
  </si>
  <si>
    <t xml:space="preserve">% of Gross</t>
  </si>
  <si>
    <t xml:space="preserve">Profile</t>
  </si>
  <si>
    <t xml:space="preserve">Labor Sales / Month</t>
  </si>
  <si>
    <t xml:space="preserve">Effective Labor Rate</t>
  </si>
  <si>
    <t xml:space="preserve">Hours Billed</t>
  </si>
  <si>
    <t xml:space="preserve">x</t>
  </si>
  <si>
    <t xml:space="preserve">Customer </t>
  </si>
  <si>
    <t xml:space="preserve"> </t>
  </si>
  <si>
    <t xml:space="preserve">Variable Expense</t>
  </si>
  <si>
    <t xml:space="preserve">Customer Car*</t>
  </si>
  <si>
    <t xml:space="preserve">÷</t>
  </si>
  <si>
    <t xml:space="preserve">=</t>
  </si>
  <si>
    <t xml:space="preserve">Number of Days</t>
  </si>
  <si>
    <t xml:space="preserve">Customer Other</t>
  </si>
  <si>
    <t xml:space="preserve">Selling Expense</t>
  </si>
  <si>
    <t xml:space="preserve">Customer Truck*</t>
  </si>
  <si>
    <t xml:space="preserve">Warranty</t>
  </si>
  <si>
    <t xml:space="preserve">Personnel Expense</t>
  </si>
  <si>
    <t xml:space="preserve">Customer Other*</t>
  </si>
  <si>
    <t xml:space="preserve">Number of Hours</t>
  </si>
  <si>
    <t xml:space="preserve">Warranty Other</t>
  </si>
  <si>
    <t xml:space="preserve">Semi-Fixed Expense</t>
  </si>
  <si>
    <t xml:space="preserve">Internal</t>
  </si>
  <si>
    <t xml:space="preserve">Fixed Expense</t>
  </si>
  <si>
    <t xml:space="preserve">NVI / Road Ready</t>
  </si>
  <si>
    <t xml:space="preserve">Unallocated Expense</t>
  </si>
  <si>
    <t xml:space="preserve">New Vehicle Prep</t>
  </si>
  <si>
    <t xml:space="preserve">Adj. Cost Of Labor</t>
  </si>
  <si>
    <t xml:space="preserve">Dealer's Salary</t>
  </si>
  <si>
    <t xml:space="preserve">Total</t>
  </si>
  <si>
    <t xml:space="preserve">Total Expenses</t>
  </si>
  <si>
    <t xml:space="preserve">Net Profit</t>
  </si>
  <si>
    <t xml:space="preserve">POTENTIAL</t>
  </si>
  <si>
    <t xml:space="preserve">FACILITY UTILIZATION</t>
  </si>
  <si>
    <t xml:space="preserve">Total labor sales for month</t>
  </si>
  <si>
    <t xml:space="preserve">Total hours billed</t>
  </si>
  <si>
    <t xml:space="preserve">Total Labor Sales</t>
  </si>
  <si>
    <t xml:space="preserve">Facility Potential</t>
  </si>
  <si>
    <t xml:space="preserve"># Service mechanical technicians</t>
  </si>
  <si>
    <t xml:space="preserve"># Hours per day for one tech</t>
  </si>
  <si>
    <t xml:space="preserve">Working Days/Month</t>
  </si>
  <si>
    <t xml:space="preserve">Clock Hour Aval</t>
  </si>
  <si>
    <t xml:space="preserve">equals</t>
  </si>
  <si>
    <t xml:space="preserve">Clock Hours Available</t>
  </si>
  <si>
    <t xml:space="preserve">Labor sales potential @100%</t>
  </si>
  <si>
    <t xml:space="preserve">Labor sales potential @ 125%</t>
  </si>
  <si>
    <t xml:space="preserve">How proficient are your technicians ?</t>
  </si>
  <si>
    <t xml:space="preserve">Hours Available</t>
  </si>
  <si>
    <t xml:space="preserve">Tech Proficiency</t>
  </si>
  <si>
    <t xml:space="preserve">  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</si>
</sst>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_(\$* #,##0_);_(\$* \(#,##0\);_(\$* \-_);_(@_)"/>
    <numFmt numFmtId="166" formatCode="0.00%"/>
    <numFmt numFmtId="167" formatCode="0.00_);\(0.00\)"/>
    <numFmt numFmtId="168" formatCode="0.0"/>
    <numFmt numFmtId="169" formatCode="_(\$* #,##0.00_);_(\$* \(#,##0.00\);_(\$* \-??_);_(@_)"/>
    <numFmt numFmtId="170" formatCode="0.00_);[RED]\(0.00\)"/>
    <numFmt numFmtId="171" formatCode="0.00"/>
    <numFmt numFmtId="172" formatCode="0"/>
    <numFmt numFmtId="173" formatCode="#,##0.0_);\(#,##0.0\)"/>
    <numFmt numFmtId="174" formatCode="#,##0.00_);\(#,##0.00\)"/>
    <numFmt numFmtId="175" formatCode="General"/>
  </numFmts>
  <fonts count="1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0"/>
      <color rgb="FFFFFFFF"/>
      <name val="Arial"/>
      <family val="2"/>
      <charset val="1"/>
    </font>
    <font>
      <sz val="8"/>
      <color rgb="FFFFFFFF"/>
      <name val="Arial"/>
      <family val="2"/>
      <charset val="1"/>
    </font>
    <font>
      <sz val="9"/>
      <color rgb="FFFFFFFF"/>
      <name val="Arial"/>
      <family val="2"/>
      <charset val="1"/>
    </font>
    <font>
      <b val="true"/>
      <i val="true"/>
      <sz val="9"/>
      <color rgb="FFFFFFFF"/>
      <name val="Arial"/>
      <family val="2"/>
      <charset val="1"/>
    </font>
    <font>
      <sz val="10"/>
      <name val="Arial"/>
      <family val="2"/>
      <charset val="1"/>
    </font>
    <font>
      <sz val="12"/>
      <name val="Arial"/>
      <family val="2"/>
      <charset val="1"/>
    </font>
    <font>
      <i val="true"/>
      <sz val="8"/>
      <color rgb="FFFFFFFF"/>
      <name val="Arial"/>
      <family val="2"/>
      <charset val="1"/>
    </font>
    <font>
      <b val="true"/>
      <i val="true"/>
      <sz val="10"/>
      <name val="Arial"/>
      <family val="2"/>
      <charset val="1"/>
    </font>
    <font>
      <sz val="8"/>
      <name val="Arial"/>
      <family val="2"/>
      <charset val="1"/>
    </font>
    <font>
      <sz val="12"/>
      <color rgb="FFFFFFFF"/>
      <name val="Arial"/>
      <family val="2"/>
      <charset val="1"/>
    </font>
    <font>
      <sz val="8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4472C4"/>
        <bgColor rgb="FF666699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3300"/>
      </patternFill>
    </fill>
  </fills>
  <borders count="41">
    <border diagonalUp="false" diagonalDown="false">
      <left/>
      <right/>
      <top/>
      <bottom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double"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double"/>
      <right style="double"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double"/>
      <right style="medium"/>
      <top/>
      <bottom style="thin"/>
      <diagonal/>
    </border>
    <border diagonalUp="false" diagonalDown="false">
      <left/>
      <right style="double"/>
      <top/>
      <bottom style="thin"/>
      <diagonal/>
    </border>
    <border diagonalUp="false" diagonalDown="false">
      <left style="double"/>
      <right style="medium"/>
      <top style="thin"/>
      <bottom style="thin"/>
      <diagonal/>
    </border>
    <border diagonalUp="false" diagonalDown="false">
      <left/>
      <right style="double"/>
      <top style="thin"/>
      <bottom style="thin"/>
      <diagonal/>
    </border>
    <border diagonalUp="false" diagonalDown="false">
      <left style="thick"/>
      <right/>
      <top style="thin">
        <color rgb="FF00FFFF"/>
      </top>
      <bottom style="thin"/>
      <diagonal/>
    </border>
    <border diagonalUp="false" diagonalDown="false">
      <left style="thin">
        <color rgb="FF00FFFF"/>
      </left>
      <right/>
      <top style="thin">
        <color rgb="FF00FFFF"/>
      </top>
      <bottom style="thin"/>
      <diagonal/>
    </border>
    <border diagonalUp="false" diagonalDown="false">
      <left/>
      <right/>
      <top style="thin">
        <color rgb="FF00FFFF"/>
      </top>
      <bottom style="thin"/>
      <diagonal/>
    </border>
    <border diagonalUp="false" diagonalDown="false">
      <left/>
      <right style="thick"/>
      <top style="thin">
        <color rgb="FF00FFFF"/>
      </top>
      <bottom style="thin"/>
      <diagonal/>
    </border>
    <border diagonalUp="false" diagonalDown="false">
      <left style="thick"/>
      <right/>
      <top style="thin"/>
      <bottom style="thin"/>
      <diagonal/>
    </border>
    <border diagonalUp="false" diagonalDown="false">
      <left style="thin">
        <color rgb="FF00FFFF"/>
      </left>
      <right/>
      <top style="thin"/>
      <bottom style="thin"/>
      <diagonal/>
    </border>
    <border diagonalUp="false" diagonalDown="false">
      <left/>
      <right style="thick"/>
      <top style="thin"/>
      <bottom style="thin"/>
      <diagonal/>
    </border>
    <border diagonalUp="false" diagonalDown="false">
      <left style="thick"/>
      <right/>
      <top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/>
      <right/>
      <top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double"/>
      <right style="double"/>
      <top style="thin"/>
      <bottom style="medium"/>
      <diagonal/>
    </border>
    <border diagonalUp="false" diagonalDown="false">
      <left style="medium"/>
      <right style="double"/>
      <top/>
      <bottom style="medium"/>
      <diagonal/>
    </border>
    <border diagonalUp="false" diagonalDown="false">
      <left style="double"/>
      <right style="medium"/>
      <top style="thin"/>
      <bottom style="medium"/>
      <diagonal/>
    </border>
    <border diagonalUp="false" diagonalDown="false">
      <left/>
      <right style="double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2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14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6" fontId="0" fillId="4" borderId="14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2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4" borderId="14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0" fillId="2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5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4" borderId="18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19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2" fillId="3" borderId="2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2" fillId="4" borderId="2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2" fillId="3" borderId="2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2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2" fillId="4" borderId="2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2" borderId="2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3" borderId="2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2" fillId="4" borderId="2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2" fillId="3" borderId="1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8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2" fillId="4" borderId="1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2" borderId="2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0" fillId="4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4" fillId="2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2" borderId="14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3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2" fillId="4" borderId="2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2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12" fillId="4" borderId="2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2" borderId="3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4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3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4" borderId="3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4" borderId="3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4" borderId="14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2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2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3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3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4" borderId="33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4" borderId="35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36" xfId="0" applyFont="fals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5" fillId="3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70" fontId="0" fillId="4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4" borderId="12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7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3" fontId="0" fillId="4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0" fillId="3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4" fontId="0" fillId="3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12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75" fontId="0" fillId="4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3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8" fillId="0" borderId="3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3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74" fontId="0" fillId="0" borderId="1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3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3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E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1" activeCellId="0" sqref="G21"/>
    </sheetView>
  </sheetViews>
  <sheetFormatPr defaultColWidth="8.6875" defaultRowHeight="14.4" zeroHeight="false" outlineLevelRow="0" outlineLevelCol="0"/>
  <cols>
    <col collapsed="false" customWidth="true" hidden="false" outlineLevel="0" max="2" min="2" style="0" width="16.33"/>
    <col collapsed="false" customWidth="true" hidden="false" outlineLevel="0" max="3" min="3" style="0" width="16.67"/>
    <col collapsed="false" customWidth="true" hidden="false" outlineLevel="0" max="4" min="4" style="0" width="14.34"/>
    <col collapsed="false" customWidth="true" hidden="false" outlineLevel="0" max="10" min="10" style="0" width="20.11"/>
    <col collapsed="false" customWidth="true" hidden="false" outlineLevel="0" max="11" min="11" style="0" width="15.44"/>
    <col collapsed="false" customWidth="true" hidden="true" outlineLevel="0" max="13" min="13" style="0" width="11.52"/>
    <col collapsed="false" customWidth="true" hidden="false" outlineLevel="0" max="17" min="17" style="0" width="17.11"/>
    <col collapsed="false" customWidth="true" hidden="false" outlineLevel="0" max="18" min="18" style="0" width="15.44"/>
    <col collapsed="false" customWidth="true" hidden="false" outlineLevel="0" max="20" min="20" style="0" width="12.33"/>
    <col collapsed="false" customWidth="true" hidden="false" outlineLevel="0" max="21" min="21" style="0" width="8.11"/>
    <col collapsed="false" customWidth="true" hidden="false" outlineLevel="0" max="22" min="22" style="0" width="10.99"/>
    <col collapsed="false" customWidth="true" hidden="false" outlineLevel="0" max="27" min="27" style="0" width="8.89"/>
    <col collapsed="false" customWidth="true" hidden="false" outlineLevel="0" max="28" min="28" style="0" width="20.66"/>
    <col collapsed="false" customWidth="true" hidden="false" outlineLevel="0" max="29" min="29" style="0" width="13.66"/>
  </cols>
  <sheetData>
    <row r="1" customFormat="false" ht="15" hidden="false" customHeight="false" outlineLevel="0" collapsed="false"/>
    <row r="2" customFormat="false" ht="15.6" hidden="false" customHeight="false" outlineLevel="0" collapsed="false">
      <c r="A2" s="1" t="s">
        <v>0</v>
      </c>
      <c r="B2" s="1"/>
      <c r="C2" s="1"/>
      <c r="D2" s="1"/>
      <c r="E2" s="1"/>
      <c r="F2" s="1"/>
      <c r="I2" s="2" t="s">
        <v>1</v>
      </c>
      <c r="J2" s="2"/>
      <c r="K2" s="2"/>
      <c r="L2" s="2"/>
      <c r="M2" s="2"/>
      <c r="P2" s="3"/>
      <c r="Q2" s="4"/>
      <c r="R2" s="4"/>
      <c r="S2" s="4"/>
      <c r="T2" s="4"/>
      <c r="U2" s="4"/>
      <c r="V2" s="4"/>
      <c r="W2" s="4"/>
      <c r="X2" s="4"/>
      <c r="Y2" s="5"/>
      <c r="Z2" s="6"/>
      <c r="AA2" s="6"/>
    </row>
    <row r="3" customFormat="false" ht="18.6" hidden="false" customHeight="false" outlineLevel="0" collapsed="false">
      <c r="P3" s="7"/>
      <c r="Q3" s="8" t="s">
        <v>2</v>
      </c>
      <c r="R3" s="8"/>
      <c r="S3" s="8"/>
      <c r="T3" s="8"/>
      <c r="U3" s="8"/>
      <c r="V3" s="8"/>
      <c r="W3" s="8"/>
      <c r="X3" s="6"/>
      <c r="Y3" s="9"/>
      <c r="Z3" s="6"/>
      <c r="AA3" s="6"/>
      <c r="AB3" s="10" t="s">
        <v>3</v>
      </c>
      <c r="AC3" s="10"/>
      <c r="AD3" s="10"/>
      <c r="AE3" s="10"/>
    </row>
    <row r="4" customFormat="false" ht="40.8" hidden="false" customHeight="false" outlineLevel="0" collapsed="false">
      <c r="A4" s="11"/>
      <c r="B4" s="12" t="s">
        <v>4</v>
      </c>
      <c r="C4" s="12" t="s">
        <v>5</v>
      </c>
      <c r="D4" s="12" t="s">
        <v>6</v>
      </c>
      <c r="E4" s="13" t="s">
        <v>7</v>
      </c>
      <c r="F4" s="14" t="s">
        <v>8</v>
      </c>
      <c r="I4" s="15"/>
      <c r="J4" s="16" t="s">
        <v>9</v>
      </c>
      <c r="K4" s="17" t="s">
        <v>10</v>
      </c>
      <c r="L4" s="18"/>
      <c r="M4" s="19"/>
      <c r="P4" s="7"/>
      <c r="Q4" s="6" t="s">
        <v>11</v>
      </c>
      <c r="R4" s="6"/>
      <c r="S4" s="6"/>
      <c r="T4" s="6"/>
      <c r="U4" s="6"/>
      <c r="V4" s="6"/>
      <c r="W4" s="6"/>
      <c r="X4" s="6"/>
      <c r="Y4" s="9"/>
      <c r="Z4" s="6"/>
      <c r="AA4" s="6"/>
      <c r="AB4" s="20" t="s">
        <v>12</v>
      </c>
      <c r="AC4" s="21" t="n">
        <v>30</v>
      </c>
      <c r="AD4" s="22"/>
      <c r="AE4" s="23"/>
    </row>
    <row r="5" customFormat="false" ht="15" hidden="false" customHeight="false" outlineLevel="0" collapsed="false">
      <c r="A5" s="24"/>
      <c r="B5" s="25" t="s">
        <v>13</v>
      </c>
      <c r="C5" s="26" t="n">
        <v>393999</v>
      </c>
      <c r="D5" s="26" t="n">
        <v>302362</v>
      </c>
      <c r="E5" s="27" t="n">
        <f aca="false">IF(ISERROR(D5/C5),"0%",(D5/C5))</f>
        <v>0.76741819141673</v>
      </c>
      <c r="F5" s="27" t="n">
        <f aca="false">IF(ISERROR(C5/$C$13),"0%",(C5/$C$13))</f>
        <v>0.512847914174554</v>
      </c>
      <c r="I5" s="28"/>
      <c r="J5" s="29" t="s">
        <v>14</v>
      </c>
      <c r="K5" s="30" t="n">
        <f aca="false">D13</f>
        <v>580947</v>
      </c>
      <c r="L5" s="31" t="s">
        <v>15</v>
      </c>
      <c r="M5" s="32" t="s">
        <v>16</v>
      </c>
      <c r="P5" s="7"/>
      <c r="Q5" s="33"/>
      <c r="R5" s="34" t="s">
        <v>17</v>
      </c>
      <c r="S5" s="34"/>
      <c r="T5" s="34" t="s">
        <v>18</v>
      </c>
      <c r="U5" s="34"/>
      <c r="V5" s="34" t="s">
        <v>19</v>
      </c>
      <c r="W5" s="35"/>
      <c r="X5" s="6"/>
      <c r="Y5" s="9"/>
      <c r="Z5" s="6"/>
      <c r="AA5" s="6"/>
      <c r="AB5" s="36"/>
      <c r="AC5" s="37" t="s">
        <v>20</v>
      </c>
      <c r="AD5" s="22"/>
      <c r="AE5" s="23"/>
    </row>
    <row r="6" customFormat="false" ht="15.6" hidden="false" customHeight="false" outlineLevel="0" collapsed="false">
      <c r="A6" s="24"/>
      <c r="B6" s="25" t="s">
        <v>21</v>
      </c>
      <c r="C6" s="26" t="s">
        <v>22</v>
      </c>
      <c r="D6" s="26" t="s">
        <v>22</v>
      </c>
      <c r="E6" s="27" t="str">
        <f aca="false">IF(ISERROR(D6/C6),"0%",(D6/C6))</f>
        <v>0%</v>
      </c>
      <c r="F6" s="27" t="str">
        <f aca="false">IF(ISERROR(C6/$C$13),"0%",(C6/$C$13))</f>
        <v>0%</v>
      </c>
      <c r="I6" s="28"/>
      <c r="J6" s="29" t="s">
        <v>23</v>
      </c>
      <c r="K6" s="26" t="n">
        <v>357982</v>
      </c>
      <c r="L6" s="38" t="n">
        <f aca="false">IF(ISERROR(K6/$K$5),"0.00%",K6/$K$5)</f>
        <v>0.616204232055592</v>
      </c>
      <c r="M6" s="39"/>
      <c r="P6" s="7"/>
      <c r="Q6" s="40" t="s">
        <v>24</v>
      </c>
      <c r="R6" s="41" t="n">
        <f aca="false">C5</f>
        <v>393999</v>
      </c>
      <c r="S6" s="42" t="s">
        <v>25</v>
      </c>
      <c r="T6" s="43" t="n">
        <v>148.1</v>
      </c>
      <c r="U6" s="44" t="s">
        <v>26</v>
      </c>
      <c r="V6" s="45" t="n">
        <f aca="false">IF(ISERROR(R6/T6),"0.00",R6/T6)</f>
        <v>2660.35786630655</v>
      </c>
      <c r="W6" s="46"/>
      <c r="X6" s="6"/>
      <c r="Y6" s="9"/>
      <c r="Z6" s="6"/>
      <c r="AA6" s="6"/>
      <c r="AB6" s="20" t="s">
        <v>27</v>
      </c>
      <c r="AC6" s="21" t="n">
        <v>23</v>
      </c>
      <c r="AD6" s="22"/>
      <c r="AE6" s="23"/>
    </row>
    <row r="7" customFormat="false" ht="15.6" hidden="false" customHeight="false" outlineLevel="0" collapsed="false">
      <c r="A7" s="24"/>
      <c r="B7" s="25" t="s">
        <v>28</v>
      </c>
      <c r="C7" s="26" t="s">
        <v>22</v>
      </c>
      <c r="D7" s="26" t="s">
        <v>22</v>
      </c>
      <c r="E7" s="27" t="str">
        <f aca="false">IF(ISERROR(D7/C7),"0%",(D7/C7))</f>
        <v>0%</v>
      </c>
      <c r="F7" s="27" t="str">
        <f aca="false">IF(ISERROR(C7/$C$13),"0%",(C7/$C$13))</f>
        <v>0%</v>
      </c>
      <c r="I7" s="28"/>
      <c r="J7" s="29" t="s">
        <v>29</v>
      </c>
      <c r="K7" s="26" t="s">
        <v>22</v>
      </c>
      <c r="L7" s="38" t="str">
        <f aca="false">IF(ISERROR(K7/$K$5),"0.00%",K7/$K$5)</f>
        <v>0.00%</v>
      </c>
      <c r="M7" s="39"/>
      <c r="P7" s="7"/>
      <c r="Q7" s="47" t="s">
        <v>30</v>
      </c>
      <c r="R7" s="48" t="str">
        <f aca="false">C6</f>
        <v> </v>
      </c>
      <c r="S7" s="42" t="s">
        <v>25</v>
      </c>
      <c r="T7" s="49" t="s">
        <v>22</v>
      </c>
      <c r="U7" s="50" t="s">
        <v>26</v>
      </c>
      <c r="V7" s="51" t="str">
        <f aca="false">IF(ISERROR(R7/T7),"0.00",R7/T7)</f>
        <v>0.00</v>
      </c>
      <c r="W7" s="52"/>
      <c r="X7" s="6"/>
      <c r="Y7" s="9"/>
      <c r="Z7" s="6"/>
      <c r="AA7" s="6"/>
      <c r="AB7" s="36"/>
      <c r="AC7" s="37" t="s">
        <v>20</v>
      </c>
      <c r="AD7" s="22"/>
      <c r="AE7" s="23"/>
    </row>
    <row r="8" customFormat="false" ht="15.6" hidden="false" customHeight="false" outlineLevel="0" collapsed="false">
      <c r="A8" s="24"/>
      <c r="B8" s="25" t="s">
        <v>31</v>
      </c>
      <c r="C8" s="26" t="n">
        <v>148576</v>
      </c>
      <c r="D8" s="26" t="n">
        <v>114652</v>
      </c>
      <c r="E8" s="27" t="n">
        <f aca="false">IF(ISERROR(D8/C8),"0%",(D8/C8))</f>
        <v>0.77167241007969</v>
      </c>
      <c r="F8" s="27" t="n">
        <f aca="false">IF(ISERROR(C8/$C$13),"0%",(C8/$C$13))</f>
        <v>0.193393616979735</v>
      </c>
      <c r="I8" s="28"/>
      <c r="J8" s="29" t="s">
        <v>32</v>
      </c>
      <c r="K8" s="26" t="n">
        <v>493894</v>
      </c>
      <c r="L8" s="38" t="n">
        <f aca="false">IF(ISERROR(K8/$K$5),"0.00%",K8/$K$5)</f>
        <v>0.850153284206649</v>
      </c>
      <c r="M8" s="39"/>
      <c r="P8" s="7"/>
      <c r="Q8" s="47" t="s">
        <v>33</v>
      </c>
      <c r="R8" s="48" t="str">
        <f aca="false">C7</f>
        <v> </v>
      </c>
      <c r="S8" s="42" t="s">
        <v>25</v>
      </c>
      <c r="T8" s="49" t="s">
        <v>22</v>
      </c>
      <c r="U8" s="50" t="s">
        <v>26</v>
      </c>
      <c r="V8" s="51" t="str">
        <f aca="false">IF(ISERROR(R8/T8),"0.00",R8/T8)</f>
        <v>0.00</v>
      </c>
      <c r="W8" s="52"/>
      <c r="X8" s="6"/>
      <c r="Y8" s="9"/>
      <c r="Z8" s="6"/>
      <c r="AA8" s="6"/>
      <c r="AB8" s="20" t="s">
        <v>34</v>
      </c>
      <c r="AC8" s="21" t="n">
        <v>11</v>
      </c>
      <c r="AD8" s="22"/>
      <c r="AE8" s="23"/>
    </row>
    <row r="9" customFormat="false" ht="15.6" hidden="false" customHeight="false" outlineLevel="0" collapsed="false">
      <c r="A9" s="24"/>
      <c r="B9" s="25" t="s">
        <v>35</v>
      </c>
      <c r="C9" s="26" t="s">
        <v>22</v>
      </c>
      <c r="D9" s="26" t="s">
        <v>22</v>
      </c>
      <c r="E9" s="27" t="str">
        <f aca="false">IF(ISERROR(D9/C9),"0%",(D9/C9))</f>
        <v>0%</v>
      </c>
      <c r="F9" s="27" t="str">
        <f aca="false">IF(ISERROR(C9/$C$13),"0%",(C9/$C$13))</f>
        <v>0%</v>
      </c>
      <c r="I9" s="28"/>
      <c r="J9" s="29" t="s">
        <v>36</v>
      </c>
      <c r="K9" s="26" t="n">
        <v>260554</v>
      </c>
      <c r="L9" s="38" t="n">
        <f aca="false">IF(ISERROR(K9/$K$5),"0.00%",K9/$K$5)</f>
        <v>0.448498744291648</v>
      </c>
      <c r="M9" s="39"/>
      <c r="P9" s="7"/>
      <c r="Q9" s="47" t="s">
        <v>31</v>
      </c>
      <c r="R9" s="48" t="n">
        <f aca="false">C8</f>
        <v>148576</v>
      </c>
      <c r="S9" s="42" t="s">
        <v>25</v>
      </c>
      <c r="T9" s="49" t="n">
        <v>172.03</v>
      </c>
      <c r="U9" s="50" t="s">
        <v>26</v>
      </c>
      <c r="V9" s="51" t="n">
        <f aca="false">IF(ISERROR(R9/T9),"0.00",R9/T9)</f>
        <v>863.663314538162</v>
      </c>
      <c r="W9" s="52"/>
      <c r="X9" s="6"/>
      <c r="Y9" s="9"/>
      <c r="Z9" s="6"/>
      <c r="AA9" s="6"/>
      <c r="AB9" s="36"/>
      <c r="AC9" s="37" t="s">
        <v>20</v>
      </c>
      <c r="AD9" s="22"/>
      <c r="AE9" s="23"/>
    </row>
    <row r="10" customFormat="false" ht="15.6" hidden="false" customHeight="false" outlineLevel="0" collapsed="false">
      <c r="A10" s="24"/>
      <c r="B10" s="25" t="s">
        <v>37</v>
      </c>
      <c r="C10" s="26" t="n">
        <v>150722</v>
      </c>
      <c r="D10" s="26" t="n">
        <v>115949</v>
      </c>
      <c r="E10" s="27" t="n">
        <f aca="false">IF(ISERROR(D10/C10),"0%",(D10/C10))</f>
        <v>0.769290481814201</v>
      </c>
      <c r="F10" s="27" t="n">
        <f aca="false">IF(ISERROR(C10/$C$13),"0%",(C10/$C$13))</f>
        <v>0.196186953063884</v>
      </c>
      <c r="I10" s="28"/>
      <c r="J10" s="29" t="s">
        <v>38</v>
      </c>
      <c r="K10" s="26" t="n">
        <v>743715</v>
      </c>
      <c r="L10" s="38" t="n">
        <f aca="false">IF(ISERROR(K10/$K$5),"0.00%",K10/$K$5)</f>
        <v>1.28017702131175</v>
      </c>
      <c r="M10" s="39"/>
      <c r="P10" s="7"/>
      <c r="Q10" s="47" t="s">
        <v>37</v>
      </c>
      <c r="R10" s="48" t="n">
        <f aca="false">C10</f>
        <v>150722</v>
      </c>
      <c r="S10" s="42" t="s">
        <v>25</v>
      </c>
      <c r="T10" s="49" t="n">
        <v>144.06</v>
      </c>
      <c r="U10" s="50" t="s">
        <v>26</v>
      </c>
      <c r="V10" s="51" t="n">
        <f aca="false">IF(ISERROR(R10/T10),"0.00",R10/T10)</f>
        <v>1046.2446202971</v>
      </c>
      <c r="W10" s="52"/>
      <c r="X10" s="6"/>
      <c r="Y10" s="9"/>
      <c r="Z10" s="6"/>
      <c r="AA10" s="6"/>
      <c r="AB10" s="20" t="s">
        <v>18</v>
      </c>
      <c r="AC10" s="53" t="n">
        <f aca="false">V15</f>
        <v>150.916652948057</v>
      </c>
      <c r="AD10" s="22"/>
      <c r="AE10" s="23"/>
    </row>
    <row r="11" customFormat="false" ht="15.6" hidden="false" customHeight="false" outlineLevel="0" collapsed="false">
      <c r="A11" s="24"/>
      <c r="B11" s="25" t="s">
        <v>39</v>
      </c>
      <c r="C11" s="26" t="n">
        <v>74960</v>
      </c>
      <c r="D11" s="26" t="n">
        <v>64398</v>
      </c>
      <c r="E11" s="27" t="n">
        <f aca="false">IF(ISERROR(D11/C11),"0%",(D11/C11))</f>
        <v>0.859098185699039</v>
      </c>
      <c r="F11" s="27" t="n">
        <f aca="false">IF(ISERROR(C11/$C$13),"0%",(C11/$C$13))</f>
        <v>0.0975715157818282</v>
      </c>
      <c r="I11" s="28"/>
      <c r="J11" s="29" t="s">
        <v>40</v>
      </c>
      <c r="K11" s="26"/>
      <c r="L11" s="38" t="n">
        <f aca="false">IF(ISERROR(K11/$K$5),"0.00%",K11/$K$5)</f>
        <v>0</v>
      </c>
      <c r="M11" s="39"/>
      <c r="P11" s="7"/>
      <c r="Q11" s="47" t="s">
        <v>41</v>
      </c>
      <c r="R11" s="48" t="n">
        <f aca="false">C11</f>
        <v>74960</v>
      </c>
      <c r="S11" s="42" t="s">
        <v>25</v>
      </c>
      <c r="T11" s="49" t="n">
        <v>144.06</v>
      </c>
      <c r="U11" s="50" t="s">
        <v>26</v>
      </c>
      <c r="V11" s="51" t="n">
        <f aca="false">IF(ISERROR(R11/T11),"0.00",R11/T11)</f>
        <v>520.338747743996</v>
      </c>
      <c r="W11" s="52"/>
      <c r="X11" s="6"/>
      <c r="Y11" s="9"/>
      <c r="Z11" s="6"/>
      <c r="AA11" s="6"/>
      <c r="AB11" s="36"/>
      <c r="AC11" s="54" t="s">
        <v>22</v>
      </c>
      <c r="AD11" s="22"/>
      <c r="AE11" s="23"/>
    </row>
    <row r="12" customFormat="false" ht="15" hidden="false" customHeight="false" outlineLevel="0" collapsed="false">
      <c r="A12" s="24"/>
      <c r="B12" s="25" t="s">
        <v>42</v>
      </c>
      <c r="C12" s="55"/>
      <c r="D12" s="26" t="n">
        <v>-16414</v>
      </c>
      <c r="E12" s="27" t="str">
        <f aca="false">IF(ISERROR(D12/C12),"0%",(D12/C12))</f>
        <v>0%</v>
      </c>
      <c r="F12" s="27" t="n">
        <f aca="false">IF(ISERROR(C12/$C$13),"0%",(C12/$C$13))</f>
        <v>0</v>
      </c>
      <c r="I12" s="28"/>
      <c r="J12" s="29" t="s">
        <v>43</v>
      </c>
      <c r="K12" s="26"/>
      <c r="L12" s="38" t="n">
        <f aca="false">IF(ISERROR(K12/$K$5),"0.00%",K12/$K$5)</f>
        <v>0</v>
      </c>
      <c r="M12" s="39"/>
      <c r="P12" s="7"/>
      <c r="Q12" s="56" t="s">
        <v>44</v>
      </c>
      <c r="R12" s="57" t="n">
        <f aca="false">SUM(R6:R11)</f>
        <v>768257</v>
      </c>
      <c r="S12" s="58"/>
      <c r="T12" s="58"/>
      <c r="U12" s="58"/>
      <c r="V12" s="59" t="n">
        <f aca="false">SUM(V6:V11)</f>
        <v>5090.60454888581</v>
      </c>
      <c r="W12" s="60"/>
      <c r="X12" s="6"/>
      <c r="Y12" s="9"/>
      <c r="Z12" s="6"/>
      <c r="AA12" s="6"/>
      <c r="AB12" s="20" t="s">
        <v>3</v>
      </c>
      <c r="AC12" s="61" t="n">
        <f aca="false">AC4*AC6*AC8*AC10</f>
        <v>1145457.39587575</v>
      </c>
      <c r="AD12" s="22"/>
      <c r="AE12" s="23"/>
    </row>
    <row r="13" customFormat="false" ht="15.6" hidden="false" customHeight="false" outlineLevel="0" collapsed="false">
      <c r="A13" s="62"/>
      <c r="B13" s="63" t="s">
        <v>44</v>
      </c>
      <c r="C13" s="64" t="n">
        <f aca="false">SUM(C5:C12)</f>
        <v>768257</v>
      </c>
      <c r="D13" s="64" t="n">
        <f aca="false">SUM(D5:D12)</f>
        <v>580947</v>
      </c>
      <c r="E13" s="65" t="n">
        <f aca="false">IF(ISERROR(D13/C13),"0.00%",D13/C13)</f>
        <v>0.75618835884346</v>
      </c>
      <c r="F13" s="27" t="n">
        <f aca="false">IF(ISERROR(C13/$C$13),"0%",(C13/$C$13))</f>
        <v>1</v>
      </c>
      <c r="I13" s="28"/>
      <c r="J13" s="29" t="s">
        <v>45</v>
      </c>
      <c r="K13" s="66" t="n">
        <f aca="false">SUM(K6:K12)</f>
        <v>1856145</v>
      </c>
      <c r="L13" s="38" t="n">
        <f aca="false">IF(ISERROR(K13/$K$5),"0.00%",K13/$K$5)</f>
        <v>3.19503328186564</v>
      </c>
      <c r="M13" s="39"/>
      <c r="P13" s="7"/>
      <c r="Q13" s="6"/>
      <c r="R13" s="6"/>
      <c r="S13" s="6"/>
      <c r="T13" s="6"/>
      <c r="U13" s="6"/>
      <c r="V13" s="6"/>
      <c r="W13" s="6"/>
      <c r="X13" s="6"/>
      <c r="Y13" s="9"/>
      <c r="Z13" s="6"/>
      <c r="AA13" s="6"/>
      <c r="AB13" s="67"/>
      <c r="AC13" s="68"/>
      <c r="AD13" s="68"/>
      <c r="AE13" s="69"/>
    </row>
    <row r="14" customFormat="false" ht="15" hidden="false" customHeight="false" outlineLevel="0" collapsed="false">
      <c r="I14" s="70"/>
      <c r="J14" s="71" t="s">
        <v>46</v>
      </c>
      <c r="K14" s="72" t="n">
        <f aca="false">K5-K13</f>
        <v>-1275198</v>
      </c>
      <c r="L14" s="73" t="n">
        <f aca="false">IF(ISERROR(K14/$K$5),"0.00%",K14/$K$5)</f>
        <v>-2.19503328186564</v>
      </c>
      <c r="M14" s="74"/>
      <c r="P14" s="7"/>
      <c r="Q14" s="75" t="s">
        <v>47</v>
      </c>
      <c r="R14" s="6"/>
      <c r="S14" s="6"/>
      <c r="T14" s="6"/>
      <c r="U14" s="6"/>
      <c r="V14" s="6"/>
      <c r="W14" s="6"/>
      <c r="X14" s="6"/>
      <c r="Y14" s="9"/>
      <c r="Z14" s="6"/>
      <c r="AA14" s="6"/>
    </row>
    <row r="15" customFormat="false" ht="16.2" hidden="false" customHeight="false" outlineLevel="0" collapsed="false">
      <c r="C15" s="76"/>
      <c r="D15" s="76"/>
      <c r="E15" s="76"/>
      <c r="F15" s="76"/>
      <c r="P15" s="7"/>
      <c r="Q15" s="6"/>
      <c r="R15" s="61" t="n">
        <f aca="false">R12</f>
        <v>768257</v>
      </c>
      <c r="S15" s="42" t="s">
        <v>25</v>
      </c>
      <c r="T15" s="77" t="n">
        <f aca="false">V12</f>
        <v>5090.60454888581</v>
      </c>
      <c r="U15" s="78" t="s">
        <v>26</v>
      </c>
      <c r="V15" s="79" t="n">
        <f aca="false">IF(ISERROR(R15/T15),"$0.00",R15/T15)</f>
        <v>150.916652948057</v>
      </c>
      <c r="W15" s="6"/>
      <c r="X15" s="6"/>
      <c r="Y15" s="9"/>
      <c r="Z15" s="6"/>
      <c r="AA15" s="6"/>
      <c r="AB15" s="10" t="s">
        <v>48</v>
      </c>
      <c r="AC15" s="10"/>
      <c r="AD15" s="10"/>
      <c r="AE15" s="10"/>
    </row>
    <row r="16" customFormat="false" ht="14.4" hidden="false" customHeight="false" outlineLevel="0" collapsed="false">
      <c r="P16" s="7"/>
      <c r="Q16" s="6"/>
      <c r="R16" s="80" t="s">
        <v>49</v>
      </c>
      <c r="S16" s="6"/>
      <c r="T16" s="80" t="s">
        <v>50</v>
      </c>
      <c r="U16" s="6"/>
      <c r="V16" s="80" t="s">
        <v>18</v>
      </c>
      <c r="W16" s="6"/>
      <c r="X16" s="6"/>
      <c r="Y16" s="9"/>
      <c r="Z16" s="6"/>
      <c r="AA16" s="6"/>
      <c r="AB16" s="20" t="s">
        <v>51</v>
      </c>
      <c r="AC16" s="61" t="n">
        <f aca="false">R12</f>
        <v>768257</v>
      </c>
      <c r="AD16" s="22"/>
      <c r="AE16" s="23"/>
    </row>
    <row r="17" customFormat="false" ht="15.6" hidden="false" customHeight="false" outlineLevel="0" collapsed="false">
      <c r="P17" s="7"/>
      <c r="Q17" s="6"/>
      <c r="R17" s="6"/>
      <c r="S17" s="6"/>
      <c r="T17" s="81"/>
      <c r="U17" s="6"/>
      <c r="V17" s="6"/>
      <c r="W17" s="6"/>
      <c r="X17" s="6"/>
      <c r="Y17" s="9"/>
      <c r="Z17" s="6"/>
      <c r="AA17" s="6"/>
      <c r="AB17" s="36"/>
      <c r="AC17" s="82" t="s">
        <v>25</v>
      </c>
      <c r="AD17" s="22"/>
      <c r="AE17" s="23"/>
    </row>
    <row r="18" customFormat="false" ht="14.4" hidden="false" customHeight="false" outlineLevel="0" collapsed="false">
      <c r="P18" s="7"/>
      <c r="Q18" s="6"/>
      <c r="R18" s="83" t="n">
        <v>24</v>
      </c>
      <c r="S18" s="84" t="s">
        <v>20</v>
      </c>
      <c r="T18" s="85" t="n">
        <v>11</v>
      </c>
      <c r="U18" s="84" t="s">
        <v>20</v>
      </c>
      <c r="V18" s="85" t="n">
        <v>23</v>
      </c>
      <c r="W18" s="86" t="s">
        <v>26</v>
      </c>
      <c r="X18" s="87" t="n">
        <f aca="false">R18*T18*V18</f>
        <v>6072</v>
      </c>
      <c r="Y18" s="88"/>
      <c r="Z18" s="89"/>
      <c r="AA18" s="89"/>
      <c r="AB18" s="20" t="s">
        <v>52</v>
      </c>
      <c r="AC18" s="61" t="n">
        <f aca="false">AC12</f>
        <v>1145457.39587575</v>
      </c>
      <c r="AD18" s="22"/>
      <c r="AE18" s="23"/>
    </row>
    <row r="19" customFormat="false" ht="14.4" hidden="false" customHeight="false" outlineLevel="0" collapsed="false">
      <c r="P19" s="7"/>
      <c r="Q19" s="6"/>
      <c r="R19" s="80" t="s">
        <v>53</v>
      </c>
      <c r="S19" s="6"/>
      <c r="T19" s="80" t="s">
        <v>54</v>
      </c>
      <c r="U19" s="6"/>
      <c r="V19" s="80" t="s">
        <v>55</v>
      </c>
      <c r="W19" s="6"/>
      <c r="X19" s="80" t="s">
        <v>56</v>
      </c>
      <c r="Y19" s="90"/>
      <c r="Z19" s="80"/>
      <c r="AA19" s="80"/>
      <c r="AB19" s="36"/>
      <c r="AC19" s="54" t="s">
        <v>57</v>
      </c>
      <c r="AD19" s="22"/>
      <c r="AE19" s="23"/>
    </row>
    <row r="20" customFormat="false" ht="14.4" hidden="false" customHeight="false" outlineLevel="0" collapsed="false">
      <c r="P20" s="7"/>
      <c r="Q20" s="6"/>
      <c r="R20" s="6"/>
      <c r="S20" s="6"/>
      <c r="T20" s="6"/>
      <c r="U20" s="6"/>
      <c r="V20" s="6"/>
      <c r="W20" s="6"/>
      <c r="X20" s="6"/>
      <c r="Y20" s="9"/>
      <c r="Z20" s="6"/>
      <c r="AA20" s="6"/>
      <c r="AB20" s="20" t="s">
        <v>48</v>
      </c>
      <c r="AC20" s="91" t="n">
        <f aca="false">IF(ISERROR(AC16/AC18),"0.00%",AC16/AC18)</f>
        <v>0.670698886546219</v>
      </c>
      <c r="AD20" s="22"/>
      <c r="AE20" s="23"/>
    </row>
    <row r="21" customFormat="false" ht="14.4" hidden="false" customHeight="false" outlineLevel="0" collapsed="false">
      <c r="P21" s="7"/>
      <c r="Q21" s="6"/>
      <c r="R21" s="87" t="n">
        <f aca="false">X18</f>
        <v>6072</v>
      </c>
      <c r="S21" s="84" t="s">
        <v>20</v>
      </c>
      <c r="T21" s="79" t="n">
        <f aca="false">V15</f>
        <v>150.916652948057</v>
      </c>
      <c r="U21" s="84" t="s">
        <v>26</v>
      </c>
      <c r="V21" s="61" t="n">
        <f aca="false">R21*T21</f>
        <v>916365.916700603</v>
      </c>
      <c r="W21" s="6"/>
      <c r="X21" s="92" t="n">
        <f aca="false">X18*1.25*T21</f>
        <v>1145457.39587575</v>
      </c>
      <c r="Y21" s="9"/>
      <c r="Z21" s="6"/>
      <c r="AA21" s="6"/>
      <c r="AB21" s="36"/>
      <c r="AC21" s="22"/>
      <c r="AD21" s="22"/>
      <c r="AE21" s="23"/>
    </row>
    <row r="22" customFormat="false" ht="23.4" hidden="false" customHeight="true" outlineLevel="0" collapsed="false">
      <c r="P22" s="7"/>
      <c r="Q22" s="6"/>
      <c r="R22" s="93" t="s">
        <v>58</v>
      </c>
      <c r="S22" s="6"/>
      <c r="T22" s="80" t="s">
        <v>18</v>
      </c>
      <c r="U22" s="6"/>
      <c r="V22" s="94" t="s">
        <v>59</v>
      </c>
      <c r="W22" s="6"/>
      <c r="X22" s="95" t="s">
        <v>60</v>
      </c>
      <c r="Y22" s="9"/>
      <c r="Z22" s="6"/>
      <c r="AA22" s="6"/>
      <c r="AB22" s="67"/>
      <c r="AC22" s="68"/>
      <c r="AD22" s="68"/>
      <c r="AE22" s="69"/>
    </row>
    <row r="23" customFormat="false" ht="15.6" hidden="false" customHeight="false" outlineLevel="0" collapsed="false">
      <c r="P23" s="7"/>
      <c r="Q23" s="6"/>
      <c r="R23" s="6"/>
      <c r="S23" s="6"/>
      <c r="T23" s="6"/>
      <c r="U23" s="6"/>
      <c r="V23" s="94"/>
      <c r="W23" s="6"/>
      <c r="X23" s="95"/>
      <c r="Y23" s="9"/>
      <c r="Z23" s="6"/>
      <c r="AA23" s="6"/>
    </row>
    <row r="24" customFormat="false" ht="14.4" hidden="false" customHeight="false" outlineLevel="0" collapsed="false">
      <c r="P24" s="7"/>
      <c r="Q24" s="96" t="s">
        <v>61</v>
      </c>
      <c r="R24" s="96"/>
      <c r="S24" s="96"/>
      <c r="T24" s="96"/>
      <c r="U24" s="96"/>
      <c r="V24" s="96"/>
      <c r="W24" s="96"/>
      <c r="X24" s="96"/>
      <c r="Y24" s="97"/>
      <c r="Z24" s="98"/>
      <c r="AA24" s="98"/>
    </row>
    <row r="25" customFormat="false" ht="14.4" hidden="false" customHeight="false" outlineLevel="0" collapsed="false">
      <c r="P25" s="7"/>
      <c r="Q25" s="99"/>
      <c r="R25" s="6"/>
      <c r="S25" s="6"/>
      <c r="T25" s="6"/>
      <c r="U25" s="6"/>
      <c r="V25" s="6"/>
      <c r="W25" s="6"/>
      <c r="X25" s="100"/>
      <c r="Y25" s="9"/>
      <c r="Z25" s="6"/>
      <c r="AA25" s="6"/>
    </row>
    <row r="26" customFormat="false" ht="15.6" hidden="false" customHeight="false" outlineLevel="0" collapsed="false">
      <c r="P26" s="7"/>
      <c r="Q26" s="99"/>
      <c r="R26" s="101" t="n">
        <v>5090.6</v>
      </c>
      <c r="S26" s="42" t="s">
        <v>25</v>
      </c>
      <c r="T26" s="102" t="n">
        <v>6072</v>
      </c>
      <c r="U26" s="78" t="s">
        <v>26</v>
      </c>
      <c r="V26" s="91" t="n">
        <f aca="false">IF(ISERROR(R26/T26),"0.00%",(R26/T26))</f>
        <v>0.838372859025033</v>
      </c>
      <c r="W26" s="6"/>
      <c r="X26" s="100"/>
      <c r="Y26" s="9"/>
      <c r="Z26" s="6"/>
      <c r="AA26" s="6"/>
    </row>
    <row r="27" customFormat="false" ht="15" hidden="false" customHeight="false" outlineLevel="0" collapsed="false">
      <c r="P27" s="7"/>
      <c r="Q27" s="103"/>
      <c r="R27" s="104" t="s">
        <v>19</v>
      </c>
      <c r="S27" s="105"/>
      <c r="T27" s="104" t="s">
        <v>62</v>
      </c>
      <c r="U27" s="105"/>
      <c r="V27" s="104" t="s">
        <v>63</v>
      </c>
      <c r="W27" s="105"/>
      <c r="X27" s="106"/>
      <c r="Y27" s="9"/>
      <c r="Z27" s="6"/>
      <c r="AA27" s="6"/>
    </row>
    <row r="28" customFormat="false" ht="14.4" hidden="false" customHeight="false" outlineLevel="0" collapsed="false">
      <c r="P28" s="7"/>
      <c r="Q28" s="6"/>
      <c r="R28" s="6"/>
      <c r="S28" s="6"/>
      <c r="T28" s="6"/>
      <c r="U28" s="6"/>
      <c r="V28" s="6"/>
      <c r="W28" s="6"/>
      <c r="X28" s="6"/>
      <c r="Y28" s="9"/>
      <c r="Z28" s="6"/>
      <c r="AA28" s="6"/>
    </row>
    <row r="29" customFormat="false" ht="14.4" hidden="false" customHeight="false" outlineLevel="0" collapsed="false">
      <c r="P29" s="7"/>
      <c r="Q29" s="6" t="s">
        <v>64</v>
      </c>
      <c r="R29" s="6"/>
      <c r="S29" s="6"/>
      <c r="T29" s="6"/>
      <c r="U29" s="6"/>
      <c r="V29" s="6"/>
      <c r="W29" s="6"/>
      <c r="X29" s="6"/>
      <c r="Y29" s="9"/>
      <c r="Z29" s="6"/>
      <c r="AA29" s="6"/>
    </row>
    <row r="30" customFormat="false" ht="15" hidden="false" customHeight="false" outlineLevel="0" collapsed="false">
      <c r="P30" s="107"/>
      <c r="Q30" s="108"/>
      <c r="R30" s="108"/>
      <c r="S30" s="108"/>
      <c r="T30" s="108"/>
      <c r="U30" s="108"/>
      <c r="V30" s="108"/>
      <c r="W30" s="108"/>
      <c r="X30" s="108"/>
      <c r="Y30" s="109"/>
      <c r="Z30" s="6"/>
      <c r="AA30" s="6"/>
    </row>
    <row r="31" customFormat="false" ht="15" hidden="false" customHeight="false" outlineLevel="0" collapsed="false"/>
  </sheetData>
  <mergeCells count="7">
    <mergeCell ref="A2:F2"/>
    <mergeCell ref="Q3:W3"/>
    <mergeCell ref="AB3:AE3"/>
    <mergeCell ref="AB15:AE15"/>
    <mergeCell ref="V22:V23"/>
    <mergeCell ref="X22:X23"/>
    <mergeCell ref="Q24:X2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LibreOffice/7.0.4.2$Windows_X86_64 LibreOffice_project/dcf040e67528d9187c66b2379df5ea4407429775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2017-07-27T14:39:58Z</dcterms:created>
  <dc:creator>lHourcle@NADA.org</dc:creator>
  <dc:description/>
  <dc:language>en-US</dc:language>
  <cp:lastModifiedBy/>
  <dcterms:modified xsi:type="dcterms:W3CDTF">2024-03-28T12:04:41Z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